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9420" windowHeight="3480"/>
  </bookViews>
  <sheets>
    <sheet name="Base Case" sheetId="1" r:id="rId1"/>
    <sheet name="CA card 4% margins" sheetId="4" r:id="rId2"/>
    <sheet name="CA card 8% margins " sheetId="5" r:id="rId3"/>
    <sheet name="Sheet2" sheetId="2" r:id="rId4"/>
    <sheet name="Sheet3" sheetId="3" r:id="rId5"/>
  </sheets>
  <calcPr calcId="124519"/>
</workbook>
</file>

<file path=xl/calcChain.xml><?xml version="1.0" encoding="utf-8"?>
<calcChain xmlns="http://schemas.openxmlformats.org/spreadsheetml/2006/main">
  <c r="D7" i="5"/>
  <c r="B8"/>
  <c r="D8"/>
  <c r="E11"/>
  <c r="G11" s="1"/>
  <c r="H11" s="1"/>
  <c r="B15" s="1"/>
  <c r="B8" i="4"/>
  <c r="E11" s="1"/>
  <c r="G11" s="1"/>
  <c r="B5" i="1"/>
  <c r="E8" s="1"/>
  <c r="G8" s="1"/>
  <c r="H8" s="1"/>
  <c r="C12" s="1"/>
  <c r="D4"/>
  <c r="D5"/>
  <c r="D8" i="4"/>
  <c r="D7"/>
  <c r="F11" l="1"/>
  <c r="F11" i="5"/>
  <c r="H11" i="4"/>
  <c r="B15" s="1"/>
  <c r="F8" i="1"/>
</calcChain>
</file>

<file path=xl/comments1.xml><?xml version="1.0" encoding="utf-8"?>
<comments xmlns="http://schemas.openxmlformats.org/spreadsheetml/2006/main">
  <authors>
    <author>School of Business</author>
  </authors>
  <commentList>
    <comment ref="C12" authorId="0">
      <text>
        <r>
          <rPr>
            <b/>
            <sz val="8"/>
            <color indexed="81"/>
            <rFont val="Tahoma"/>
            <family val="2"/>
          </rPr>
          <t>School of Business:</t>
        </r>
        <r>
          <rPr>
            <sz val="8"/>
            <color indexed="81"/>
            <rFont val="Tahoma"/>
            <family val="2"/>
          </rPr>
          <t xml:space="preserve">
Data table wasused to compute profit for each margin without the card.</t>
        </r>
      </text>
    </comment>
  </commentList>
</comments>
</file>

<file path=xl/sharedStrings.xml><?xml version="1.0" encoding="utf-8"?>
<sst xmlns="http://schemas.openxmlformats.org/spreadsheetml/2006/main" count="147" uniqueCount="24">
  <si>
    <t>Customer advantage</t>
  </si>
  <si>
    <t>card</t>
  </si>
  <si>
    <t>Loyal Mr D's</t>
  </si>
  <si>
    <t>Others</t>
  </si>
  <si>
    <t>Goes to Mr D's</t>
  </si>
  <si>
    <t>Elsewhere</t>
  </si>
  <si>
    <t>Spending</t>
  </si>
  <si>
    <t>Average Spending/wk</t>
  </si>
  <si>
    <t>Week</t>
  </si>
  <si>
    <t>Profit margin</t>
  </si>
  <si>
    <t>Go to Mr D's</t>
  </si>
  <si>
    <t>Go Elsewhere</t>
  </si>
  <si>
    <t>Profit</t>
  </si>
  <si>
    <t>Base Case</t>
  </si>
  <si>
    <t>cost of program/$ spent</t>
  </si>
  <si>
    <t>Profit margin/$ spent</t>
  </si>
  <si>
    <t>Profit/wk</t>
  </si>
  <si>
    <t>Profit Margin</t>
  </si>
  <si>
    <t xml:space="preserve"> </t>
  </si>
  <si>
    <t>loyal %age</t>
  </si>
  <si>
    <t>%age of time loyal goes to Mr. D's</t>
  </si>
  <si>
    <t>higlighted outcomes result in increased profits with card</t>
  </si>
  <si>
    <t>with 8% margins card looks like a sure winner.</t>
  </si>
  <si>
    <t>with 4% margins we are not sure.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</si>
</sst>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44" fontId="0" fillId="0" borderId="0" xfId="1" applyFont="1"/>
    <xf numFmtId="44" fontId="0" fillId="0" borderId="0" xfId="0" applyNumberFormat="1"/>
    <xf numFmtId="44" fontId="1" fillId="0" borderId="0" xfId="1"/>
    <xf numFmtId="11" fontId="0" fillId="0" borderId="0" xfId="0" applyNumberFormat="1"/>
    <xf numFmtId="10" fontId="0" fillId="0" borderId="0" xfId="0" applyNumberFormat="1"/>
    <xf numFmtId="9" fontId="0" fillId="0" borderId="0" xfId="0" applyNumberFormat="1"/>
    <xf numFmtId="0" fontId="3" fillId="0" borderId="0" xfId="0" applyFont="1"/>
    <xf numFmtId="10" fontId="3" fillId="0" borderId="0" xfId="0" applyNumberFormat="1" applyFont="1"/>
  </cellXfs>
  <cellStyles count="2">
    <cellStyle name="Currency" xfId="1" builtinId="4"/>
    <cellStyle name="Normal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topLeftCell="A36" workbookViewId="0">
      <selection activeCell="B56" sqref="B56"/>
    </sheetView>
  </sheetViews>
  <sheetFormatPr defaultRowHeight="12.75"/>
  <cols>
    <col min="1" max="1" width="23.28515625" customWidth="1"/>
    <col min="2" max="2" width="11.140625" customWidth="1"/>
    <col min="3" max="3" width="14" customWidth="1"/>
    <col min="4" max="4" width="9.42578125" customWidth="1"/>
    <col min="5" max="5" width="11.5703125" customWidth="1"/>
    <col min="6" max="6" width="12.28515625" customWidth="1"/>
    <col min="7" max="7" width="10.28515625" bestFit="1" customWidth="1"/>
  </cols>
  <sheetData>
    <row r="1" spans="1:8">
      <c r="A1" s="1" t="s">
        <v>13</v>
      </c>
      <c r="B1" s="1"/>
    </row>
    <row r="2" spans="1:8">
      <c r="A2" s="1"/>
      <c r="B2" s="1"/>
    </row>
    <row r="3" spans="1:8" ht="25.5">
      <c r="C3" s="2" t="s">
        <v>4</v>
      </c>
      <c r="D3" s="2" t="s">
        <v>5</v>
      </c>
    </row>
    <row r="4" spans="1:8">
      <c r="A4" t="s">
        <v>2</v>
      </c>
      <c r="B4">
        <v>0.3</v>
      </c>
      <c r="C4">
        <v>0.8</v>
      </c>
      <c r="D4">
        <f>1-C4</f>
        <v>0.19999999999999996</v>
      </c>
    </row>
    <row r="5" spans="1:8">
      <c r="A5" t="s">
        <v>3</v>
      </c>
      <c r="B5">
        <f>1-B4</f>
        <v>0.7</v>
      </c>
      <c r="C5">
        <v>0.1</v>
      </c>
      <c r="D5">
        <f>1-C5:C6</f>
        <v>0.9</v>
      </c>
    </row>
    <row r="7" spans="1:8">
      <c r="A7" t="s">
        <v>7</v>
      </c>
      <c r="B7" s="3">
        <v>150</v>
      </c>
      <c r="D7" t="s">
        <v>8</v>
      </c>
      <c r="E7" t="s">
        <v>10</v>
      </c>
      <c r="F7" t="s">
        <v>11</v>
      </c>
      <c r="G7" t="s">
        <v>6</v>
      </c>
      <c r="H7" t="s">
        <v>16</v>
      </c>
    </row>
    <row r="8" spans="1:8">
      <c r="A8" t="s">
        <v>9</v>
      </c>
      <c r="B8">
        <v>0.04</v>
      </c>
      <c r="D8">
        <v>1</v>
      </c>
      <c r="E8">
        <f>100*B4*C4+100*B5*C5</f>
        <v>31</v>
      </c>
      <c r="F8">
        <f>B4*100*D4+100*B5*D5</f>
        <v>69</v>
      </c>
      <c r="G8" s="4">
        <f>B7*E8</f>
        <v>4650</v>
      </c>
      <c r="H8" s="4">
        <f>B8*G8</f>
        <v>186</v>
      </c>
    </row>
    <row r="11" spans="1:8">
      <c r="B11" t="s">
        <v>17</v>
      </c>
    </row>
    <row r="12" spans="1:8">
      <c r="C12" s="4">
        <f>H8</f>
        <v>186</v>
      </c>
    </row>
    <row r="13" spans="1:8">
      <c r="B13">
        <v>0.04</v>
      </c>
      <c r="C13">
        <f t="dataTable" ref="C13:C17" dt2D="0" dtr="0" r1="B8"/>
        <v>186</v>
      </c>
    </row>
    <row r="14" spans="1:8">
      <c r="B14">
        <v>0.05</v>
      </c>
      <c r="C14">
        <v>232.5</v>
      </c>
    </row>
    <row r="15" spans="1:8">
      <c r="B15">
        <v>0.06</v>
      </c>
      <c r="C15">
        <v>279</v>
      </c>
    </row>
    <row r="16" spans="1:8">
      <c r="B16">
        <v>7.0000000000000007E-2</v>
      </c>
      <c r="C16">
        <v>325.50000000000006</v>
      </c>
    </row>
    <row r="17" spans="2:3">
      <c r="B17">
        <v>0.08</v>
      </c>
      <c r="C17">
        <v>372</v>
      </c>
    </row>
  </sheetData>
  <phoneticPr fontId="0" type="noConversion"/>
  <printOptions headings="1" gridLines="1"/>
  <pageMargins left="0.75" right="0.75" top="1" bottom="1" header="0.5" footer="0.5"/>
  <pageSetup scale="86" orientation="portrait" horizontalDpi="300" verticalDpi="300" r:id="rId1"/>
  <headerFooter alignWithMargins="0">
    <oddHeader>&amp;CMr. D's Base Case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3"/>
  <sheetViews>
    <sheetView topLeftCell="A60" workbookViewId="0">
      <selection activeCell="C73" sqref="C73"/>
    </sheetView>
  </sheetViews>
  <sheetFormatPr defaultRowHeight="12.75"/>
  <cols>
    <col min="1" max="1" width="23.28515625" customWidth="1"/>
    <col min="3" max="3" width="14" customWidth="1"/>
    <col min="4" max="4" width="9.42578125" customWidth="1"/>
    <col min="5" max="5" width="11.5703125" customWidth="1"/>
    <col min="6" max="6" width="12.28515625" customWidth="1"/>
    <col min="7" max="7" width="10.28515625" bestFit="1" customWidth="1"/>
    <col min="13" max="13" width="10.28515625" customWidth="1"/>
    <col min="14" max="14" width="11.5703125" customWidth="1"/>
  </cols>
  <sheetData>
    <row r="1" spans="1:32">
      <c r="A1" s="1" t="s">
        <v>0</v>
      </c>
      <c r="B1" s="1"/>
    </row>
    <row r="2" spans="1:32">
      <c r="A2" s="1" t="s">
        <v>1</v>
      </c>
      <c r="B2" s="1"/>
    </row>
    <row r="3" spans="1:32">
      <c r="A3" s="1"/>
      <c r="B3" s="1"/>
    </row>
    <row r="4" spans="1:32">
      <c r="A4" s="1"/>
      <c r="B4" s="1"/>
    </row>
    <row r="5" spans="1:32">
      <c r="A5" s="1"/>
      <c r="B5" s="1"/>
    </row>
    <row r="6" spans="1:32" ht="25.5">
      <c r="A6" s="1"/>
      <c r="C6" s="2" t="s">
        <v>4</v>
      </c>
      <c r="D6" s="2" t="s">
        <v>5</v>
      </c>
    </row>
    <row r="7" spans="1:32">
      <c r="A7" t="s">
        <v>2</v>
      </c>
      <c r="B7">
        <v>0.3</v>
      </c>
      <c r="C7">
        <v>0.8</v>
      </c>
      <c r="D7">
        <f>1-C7</f>
        <v>0.19999999999999996</v>
      </c>
    </row>
    <row r="8" spans="1:32">
      <c r="A8" t="s">
        <v>3</v>
      </c>
      <c r="B8">
        <f>1-B7</f>
        <v>0.7</v>
      </c>
      <c r="C8">
        <v>0.1</v>
      </c>
      <c r="D8">
        <f>1-C8</f>
        <v>0.9</v>
      </c>
    </row>
    <row r="10" spans="1:32">
      <c r="A10" t="s">
        <v>7</v>
      </c>
      <c r="B10" s="5">
        <v>150</v>
      </c>
      <c r="D10" t="s">
        <v>8</v>
      </c>
      <c r="E10" t="s">
        <v>10</v>
      </c>
      <c r="F10" t="s">
        <v>11</v>
      </c>
      <c r="G10" t="s">
        <v>6</v>
      </c>
      <c r="H10" t="s">
        <v>12</v>
      </c>
    </row>
    <row r="11" spans="1:32">
      <c r="A11" t="s">
        <v>15</v>
      </c>
      <c r="B11">
        <v>0.04</v>
      </c>
      <c r="D11">
        <v>1</v>
      </c>
      <c r="E11">
        <f>100*B7*C7+100*B8*C8</f>
        <v>31</v>
      </c>
      <c r="F11">
        <f>B7*100*D7+100*B8*D8</f>
        <v>69</v>
      </c>
      <c r="G11" s="4">
        <f>B10*E11</f>
        <v>4650</v>
      </c>
      <c r="H11" s="4">
        <f>B11*G11-B12*(100*B10*B7*C7)</f>
        <v>150</v>
      </c>
    </row>
    <row r="12" spans="1:32">
      <c r="A12" t="s">
        <v>14</v>
      </c>
      <c r="B12">
        <v>0.01</v>
      </c>
    </row>
    <row r="14" spans="1:32">
      <c r="C14" t="s">
        <v>20</v>
      </c>
      <c r="J14" t="s">
        <v>18</v>
      </c>
      <c r="K14" t="s">
        <v>18</v>
      </c>
      <c r="L14" t="s">
        <v>18</v>
      </c>
      <c r="M14" t="s">
        <v>18</v>
      </c>
      <c r="N14" t="s">
        <v>18</v>
      </c>
      <c r="O14" t="s">
        <v>18</v>
      </c>
      <c r="P14" t="s">
        <v>18</v>
      </c>
      <c r="Q14" t="s">
        <v>18</v>
      </c>
      <c r="R14" t="s">
        <v>18</v>
      </c>
      <c r="S14" t="s">
        <v>18</v>
      </c>
      <c r="T14" t="s">
        <v>18</v>
      </c>
      <c r="U14" t="s">
        <v>18</v>
      </c>
      <c r="V14" t="s">
        <v>18</v>
      </c>
      <c r="W14" t="s">
        <v>18</v>
      </c>
      <c r="X14" t="s">
        <v>18</v>
      </c>
      <c r="Y14" t="s">
        <v>18</v>
      </c>
      <c r="Z14" t="s">
        <v>18</v>
      </c>
      <c r="AA14" t="s">
        <v>18</v>
      </c>
      <c r="AB14" t="s">
        <v>18</v>
      </c>
      <c r="AC14" t="s">
        <v>18</v>
      </c>
    </row>
    <row r="15" spans="1:32">
      <c r="B15" s="4">
        <f>H11-'Base Case'!C13</f>
        <v>-36</v>
      </c>
      <c r="C15">
        <v>0.82</v>
      </c>
      <c r="D15">
        <v>0.84</v>
      </c>
      <c r="E15">
        <v>0.86</v>
      </c>
      <c r="F15">
        <v>0.88</v>
      </c>
      <c r="G15">
        <v>0.9</v>
      </c>
      <c r="H15">
        <v>0.92</v>
      </c>
      <c r="J15" t="s">
        <v>18</v>
      </c>
      <c r="K15" t="s">
        <v>18</v>
      </c>
      <c r="L15" t="s">
        <v>18</v>
      </c>
      <c r="M15" t="s">
        <v>18</v>
      </c>
      <c r="N15" t="s">
        <v>18</v>
      </c>
      <c r="O15" t="s">
        <v>18</v>
      </c>
      <c r="P15" t="s">
        <v>18</v>
      </c>
      <c r="Q15" t="s">
        <v>18</v>
      </c>
      <c r="R15" t="s">
        <v>18</v>
      </c>
      <c r="S15" t="s">
        <v>18</v>
      </c>
      <c r="T15" t="s">
        <v>18</v>
      </c>
      <c r="U15" t="s">
        <v>18</v>
      </c>
      <c r="V15" t="s">
        <v>18</v>
      </c>
      <c r="W15" t="s">
        <v>18</v>
      </c>
      <c r="X15" t="s">
        <v>18</v>
      </c>
      <c r="Y15" t="s">
        <v>18</v>
      </c>
      <c r="Z15" t="s">
        <v>18</v>
      </c>
      <c r="AA15" t="s">
        <v>18</v>
      </c>
      <c r="AB15" t="s">
        <v>18</v>
      </c>
      <c r="AC15" t="s">
        <v>18</v>
      </c>
      <c r="AD15" t="s">
        <v>18</v>
      </c>
      <c r="AE15" t="s">
        <v>18</v>
      </c>
      <c r="AF15" t="s">
        <v>18</v>
      </c>
    </row>
    <row r="16" spans="1:32">
      <c r="A16" t="s">
        <v>19</v>
      </c>
      <c r="B16">
        <v>0.32</v>
      </c>
      <c r="C16">
        <f t="dataTable" ref="C16:H21" dt2D="1" dtr="0" r1="C7" r2="B7"/>
        <v>-27.120000000000005</v>
      </c>
      <c r="D16">
        <v>-24.239999999999981</v>
      </c>
      <c r="E16">
        <v>-21.359999999999985</v>
      </c>
      <c r="F16">
        <v>-18.480000000000018</v>
      </c>
      <c r="G16">
        <v>-15.600000000000023</v>
      </c>
      <c r="H16">
        <v>-12.719999999999999</v>
      </c>
    </row>
    <row r="17" spans="2:27">
      <c r="B17">
        <v>0.34</v>
      </c>
      <c r="C17">
        <v>-20.940000000000026</v>
      </c>
      <c r="D17">
        <v>-17.880000000000024</v>
      </c>
      <c r="E17">
        <v>-14.82000000000005</v>
      </c>
      <c r="F17">
        <v>-11.759999999999962</v>
      </c>
      <c r="G17">
        <v>-8.6999999999999886</v>
      </c>
      <c r="H17">
        <v>-5.6399999999999864</v>
      </c>
    </row>
    <row r="18" spans="2:27">
      <c r="B18">
        <v>0.36</v>
      </c>
      <c r="C18">
        <v>-14.759999999999991</v>
      </c>
      <c r="D18">
        <v>-11.519999999999982</v>
      </c>
      <c r="E18">
        <v>-8.2800000000000011</v>
      </c>
      <c r="F18">
        <v>-5.039999999999992</v>
      </c>
      <c r="G18">
        <v>-1.7999999999999829</v>
      </c>
      <c r="H18">
        <v>1.4400000000000261</v>
      </c>
    </row>
    <row r="19" spans="2:27">
      <c r="B19">
        <v>0.38</v>
      </c>
      <c r="C19">
        <v>-8.5800000000000125</v>
      </c>
      <c r="D19">
        <v>-5.1599999999999966</v>
      </c>
      <c r="E19">
        <v>-1.7400000000000091</v>
      </c>
      <c r="F19">
        <v>1.6800000000000068</v>
      </c>
      <c r="G19">
        <v>5.1000000000000227</v>
      </c>
      <c r="H19">
        <v>8.5200000000000387</v>
      </c>
    </row>
    <row r="20" spans="2:27">
      <c r="B20">
        <v>0.4</v>
      </c>
      <c r="C20">
        <v>-2.3999999999999773</v>
      </c>
      <c r="D20">
        <v>1.1999999999999886</v>
      </c>
      <c r="E20">
        <v>4.8000000000000114</v>
      </c>
      <c r="F20">
        <v>8.4000000000000057</v>
      </c>
      <c r="G20">
        <v>12</v>
      </c>
      <c r="H20">
        <v>15.60000000000008</v>
      </c>
    </row>
    <row r="21" spans="2:27">
      <c r="B21">
        <v>0.42</v>
      </c>
      <c r="C21">
        <v>3.7799999999999727</v>
      </c>
      <c r="D21">
        <v>7.5600000000000023</v>
      </c>
      <c r="E21">
        <v>11.340000000000003</v>
      </c>
      <c r="F21">
        <v>15.120000000000061</v>
      </c>
      <c r="G21">
        <v>18.900000000000034</v>
      </c>
      <c r="H21">
        <v>22.679999999999978</v>
      </c>
      <c r="T21" s="6"/>
      <c r="U21" s="6"/>
      <c r="V21" s="6"/>
      <c r="W21" s="6"/>
      <c r="X21" s="6"/>
    </row>
    <row r="22" spans="2:27">
      <c r="C22" t="s">
        <v>21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2:27">
      <c r="J23" s="6"/>
      <c r="K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2:27">
      <c r="M24" s="6"/>
      <c r="N24" s="6"/>
      <c r="O24" s="6"/>
      <c r="P24" s="6"/>
      <c r="Q24" s="6"/>
      <c r="R24" s="6"/>
      <c r="S24" s="6"/>
      <c r="T24" s="6"/>
      <c r="U24" s="6"/>
      <c r="V24" s="6"/>
    </row>
    <row r="26" spans="2:27">
      <c r="E26" s="6"/>
      <c r="F26" s="6"/>
      <c r="H26" s="6"/>
      <c r="I26" s="6"/>
      <c r="L26" s="6"/>
    </row>
    <row r="27" spans="2:27">
      <c r="H27" s="6"/>
      <c r="I27" s="6"/>
      <c r="J27" s="6"/>
      <c r="K27" s="6"/>
    </row>
    <row r="30" spans="2:27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2:27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2:27">
      <c r="B32" s="6"/>
      <c r="C32" s="6"/>
      <c r="D32" s="6"/>
      <c r="E32" s="6"/>
      <c r="F32" s="6"/>
      <c r="G32" s="6"/>
      <c r="H32" s="6"/>
      <c r="I32" s="6"/>
      <c r="J32" s="6"/>
      <c r="K32" s="6"/>
    </row>
    <row r="40" spans="3:9">
      <c r="E40" s="6"/>
      <c r="G40" s="6"/>
      <c r="H40" s="6"/>
      <c r="I40" s="6"/>
    </row>
    <row r="42" spans="3:9">
      <c r="C42" s="6"/>
      <c r="D42" s="6"/>
      <c r="E42" s="6"/>
      <c r="F42" s="6"/>
    </row>
    <row r="53" spans="5:17">
      <c r="E53" s="6"/>
      <c r="F53" s="6"/>
      <c r="H53" s="6"/>
      <c r="I53" s="6"/>
      <c r="L53" s="6"/>
    </row>
    <row r="54" spans="5:17">
      <c r="E54" s="7"/>
      <c r="F54" s="7"/>
      <c r="H54" s="6"/>
      <c r="I54" s="6"/>
      <c r="J54" s="6"/>
      <c r="K54" s="6"/>
      <c r="L54" s="7"/>
      <c r="M54" s="7"/>
      <c r="N54" s="7"/>
    </row>
    <row r="55" spans="5:17">
      <c r="H55" s="7"/>
      <c r="I55" s="7"/>
      <c r="J55" s="7"/>
      <c r="K55" s="7"/>
      <c r="M55" s="7"/>
      <c r="N55" s="8"/>
      <c r="O55" s="8"/>
      <c r="P55" s="7"/>
      <c r="Q55" s="7"/>
    </row>
    <row r="72" spans="3:7">
      <c r="C72" s="9"/>
      <c r="D72" s="9"/>
      <c r="E72" s="9"/>
      <c r="F72" s="9"/>
      <c r="G72" s="9"/>
    </row>
    <row r="73" spans="3:7">
      <c r="C73" s="10"/>
      <c r="D73" s="10"/>
      <c r="E73" s="10"/>
      <c r="F73" s="10"/>
      <c r="G73" s="10"/>
    </row>
  </sheetData>
  <phoneticPr fontId="0" type="noConversion"/>
  <conditionalFormatting sqref="C16:H21">
    <cfRule type="cellIs" dxfId="1" priority="1" stopIfTrue="1" operator="greaterThan">
      <formula>0</formula>
    </cfRule>
  </conditionalFormatting>
  <printOptions headings="1" gridLines="1"/>
  <pageMargins left="0.75" right="0.75" top="1" bottom="1" header="0.5" footer="0.5"/>
  <pageSetup scale="80" orientation="portrait" horizontalDpi="300" verticalDpi="300" r:id="rId1"/>
  <headerFooter alignWithMargins="0">
    <oddHeader>&amp;CMr.D's CA Card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topLeftCell="A90" workbookViewId="0">
      <selection activeCell="A96" sqref="A96"/>
    </sheetView>
  </sheetViews>
  <sheetFormatPr defaultRowHeight="12.75"/>
  <cols>
    <col min="1" max="1" width="23.28515625" customWidth="1"/>
    <col min="3" max="3" width="14" customWidth="1"/>
    <col min="4" max="4" width="9.42578125" customWidth="1"/>
    <col min="5" max="5" width="11.5703125" customWidth="1"/>
    <col min="6" max="6" width="12.28515625" customWidth="1"/>
    <col min="7" max="7" width="10.28515625" bestFit="1" customWidth="1"/>
    <col min="13" max="13" width="10.28515625" customWidth="1"/>
    <col min="14" max="14" width="11.5703125" customWidth="1"/>
  </cols>
  <sheetData>
    <row r="1" spans="1:32">
      <c r="A1" s="1" t="s">
        <v>0</v>
      </c>
      <c r="B1" s="1"/>
    </row>
    <row r="2" spans="1:32">
      <c r="A2" s="1" t="s">
        <v>1</v>
      </c>
      <c r="B2" s="1"/>
    </row>
    <row r="3" spans="1:32">
      <c r="A3" s="1"/>
      <c r="B3" s="1"/>
    </row>
    <row r="4" spans="1:32">
      <c r="A4" s="1"/>
      <c r="B4" s="1"/>
    </row>
    <row r="5" spans="1:32">
      <c r="A5" s="1"/>
      <c r="B5" s="1"/>
    </row>
    <row r="6" spans="1:32" ht="25.5">
      <c r="A6" s="1"/>
      <c r="C6" s="2" t="s">
        <v>4</v>
      </c>
      <c r="D6" s="2" t="s">
        <v>5</v>
      </c>
    </row>
    <row r="7" spans="1:32">
      <c r="A7" t="s">
        <v>2</v>
      </c>
      <c r="B7">
        <v>0.3</v>
      </c>
      <c r="C7">
        <v>0.8</v>
      </c>
      <c r="D7">
        <f>1-C7</f>
        <v>0.19999999999999996</v>
      </c>
    </row>
    <row r="8" spans="1:32">
      <c r="A8" t="s">
        <v>3</v>
      </c>
      <c r="B8">
        <f>1-B7</f>
        <v>0.7</v>
      </c>
      <c r="C8">
        <v>0.1</v>
      </c>
      <c r="D8">
        <f>1-C8</f>
        <v>0.9</v>
      </c>
    </row>
    <row r="10" spans="1:32">
      <c r="A10" t="s">
        <v>7</v>
      </c>
      <c r="B10" s="5">
        <v>150</v>
      </c>
      <c r="D10" t="s">
        <v>8</v>
      </c>
      <c r="E10" t="s">
        <v>10</v>
      </c>
      <c r="F10" t="s">
        <v>11</v>
      </c>
      <c r="G10" t="s">
        <v>6</v>
      </c>
      <c r="H10" t="s">
        <v>12</v>
      </c>
    </row>
    <row r="11" spans="1:32">
      <c r="A11" t="s">
        <v>15</v>
      </c>
      <c r="B11">
        <v>0.08</v>
      </c>
      <c r="D11">
        <v>1</v>
      </c>
      <c r="E11">
        <f>100*B7*C7+100*B8*C8</f>
        <v>31</v>
      </c>
      <c r="F11">
        <f>B7*100*D7+100*B8*D8</f>
        <v>69</v>
      </c>
      <c r="G11" s="4">
        <f>B10*E11</f>
        <v>4650</v>
      </c>
      <c r="H11" s="4">
        <f>B11*G11-B12*(100*B10*B7*C7)</f>
        <v>336</v>
      </c>
    </row>
    <row r="12" spans="1:32">
      <c r="A12" t="s">
        <v>14</v>
      </c>
      <c r="B12">
        <v>0.01</v>
      </c>
    </row>
    <row r="14" spans="1:32">
      <c r="C14" t="s">
        <v>20</v>
      </c>
      <c r="J14" t="s">
        <v>18</v>
      </c>
      <c r="K14" t="s">
        <v>18</v>
      </c>
      <c r="L14" t="s">
        <v>18</v>
      </c>
      <c r="M14" t="s">
        <v>18</v>
      </c>
      <c r="N14" t="s">
        <v>18</v>
      </c>
      <c r="O14" t="s">
        <v>18</v>
      </c>
      <c r="P14" t="s">
        <v>18</v>
      </c>
      <c r="Q14" t="s">
        <v>18</v>
      </c>
      <c r="R14" t="s">
        <v>18</v>
      </c>
      <c r="S14" t="s">
        <v>18</v>
      </c>
      <c r="T14" t="s">
        <v>18</v>
      </c>
      <c r="U14" t="s">
        <v>18</v>
      </c>
      <c r="V14" t="s">
        <v>18</v>
      </c>
      <c r="W14" t="s">
        <v>18</v>
      </c>
      <c r="X14" t="s">
        <v>18</v>
      </c>
      <c r="Y14" t="s">
        <v>18</v>
      </c>
      <c r="Z14" t="s">
        <v>18</v>
      </c>
      <c r="AA14" t="s">
        <v>18</v>
      </c>
      <c r="AB14" t="s">
        <v>18</v>
      </c>
      <c r="AC14" t="s">
        <v>18</v>
      </c>
    </row>
    <row r="15" spans="1:32">
      <c r="B15" s="4">
        <f>H11-'Base Case'!C13</f>
        <v>150</v>
      </c>
      <c r="C15">
        <v>0.82</v>
      </c>
      <c r="D15">
        <v>0.84</v>
      </c>
      <c r="E15">
        <v>0.86</v>
      </c>
      <c r="F15">
        <v>0.88</v>
      </c>
      <c r="G15">
        <v>0.9</v>
      </c>
      <c r="H15">
        <v>0.92</v>
      </c>
      <c r="J15" t="s">
        <v>18</v>
      </c>
      <c r="K15" t="s">
        <v>18</v>
      </c>
      <c r="L15" t="s">
        <v>18</v>
      </c>
      <c r="M15" t="s">
        <v>18</v>
      </c>
      <c r="N15" t="s">
        <v>18</v>
      </c>
      <c r="O15" t="s">
        <v>18</v>
      </c>
      <c r="P15" t="s">
        <v>18</v>
      </c>
      <c r="Q15" t="s">
        <v>18</v>
      </c>
      <c r="R15" t="s">
        <v>18</v>
      </c>
      <c r="S15" t="s">
        <v>18</v>
      </c>
      <c r="T15" t="s">
        <v>18</v>
      </c>
      <c r="U15" t="s">
        <v>18</v>
      </c>
      <c r="V15" t="s">
        <v>18</v>
      </c>
      <c r="W15" t="s">
        <v>18</v>
      </c>
      <c r="X15" t="s">
        <v>18</v>
      </c>
      <c r="Y15" t="s">
        <v>18</v>
      </c>
      <c r="Z15" t="s">
        <v>18</v>
      </c>
      <c r="AA15" t="s">
        <v>18</v>
      </c>
      <c r="AB15" t="s">
        <v>18</v>
      </c>
      <c r="AC15" t="s">
        <v>18</v>
      </c>
      <c r="AD15" t="s">
        <v>18</v>
      </c>
      <c r="AE15" t="s">
        <v>18</v>
      </c>
      <c r="AF15" t="s">
        <v>18</v>
      </c>
    </row>
    <row r="16" spans="1:32">
      <c r="A16" t="s">
        <v>19</v>
      </c>
      <c r="B16">
        <v>0.32</v>
      </c>
      <c r="C16">
        <f t="dataTable" ref="C16:H21" dt2D="1" dtr="0" r1="C7" r2="B7"/>
        <v>171.12</v>
      </c>
      <c r="D16">
        <v>177.84000000000003</v>
      </c>
      <c r="E16">
        <v>184.56000000000006</v>
      </c>
      <c r="F16">
        <v>191.27999999999997</v>
      </c>
      <c r="G16">
        <v>198</v>
      </c>
      <c r="H16">
        <v>204.71999999999997</v>
      </c>
    </row>
    <row r="17" spans="2:27">
      <c r="B17">
        <v>0.34</v>
      </c>
      <c r="C17">
        <v>185.93999999999994</v>
      </c>
      <c r="D17">
        <v>193.07999999999993</v>
      </c>
      <c r="E17">
        <v>200.21999999999991</v>
      </c>
      <c r="F17">
        <v>207.36000000000007</v>
      </c>
      <c r="G17">
        <v>214.50000000000006</v>
      </c>
      <c r="H17">
        <v>221.64</v>
      </c>
    </row>
    <row r="18" spans="2:27">
      <c r="B18">
        <v>0.36</v>
      </c>
      <c r="C18">
        <v>200.76</v>
      </c>
      <c r="D18">
        <v>208.32</v>
      </c>
      <c r="E18">
        <v>215.88</v>
      </c>
      <c r="F18">
        <v>223.44000000000005</v>
      </c>
      <c r="G18">
        <v>231</v>
      </c>
      <c r="H18">
        <v>238.56000000000006</v>
      </c>
    </row>
    <row r="19" spans="2:27">
      <c r="B19">
        <v>0.38</v>
      </c>
      <c r="C19">
        <v>215.57999999999998</v>
      </c>
      <c r="D19">
        <v>223.56</v>
      </c>
      <c r="E19">
        <v>231.54000000000002</v>
      </c>
      <c r="F19">
        <v>239.51999999999998</v>
      </c>
      <c r="G19">
        <v>247.50000000000006</v>
      </c>
      <c r="H19">
        <v>255.48000000000008</v>
      </c>
    </row>
    <row r="20" spans="2:27">
      <c r="B20">
        <v>0.4</v>
      </c>
      <c r="C20">
        <v>230.40000000000003</v>
      </c>
      <c r="D20">
        <v>238.8</v>
      </c>
      <c r="E20">
        <v>247.2</v>
      </c>
      <c r="F20">
        <v>255.60000000000002</v>
      </c>
      <c r="G20">
        <v>264</v>
      </c>
      <c r="H20">
        <v>272.40000000000015</v>
      </c>
    </row>
    <row r="21" spans="2:27">
      <c r="B21">
        <v>0.42</v>
      </c>
      <c r="C21">
        <v>245.21999999999991</v>
      </c>
      <c r="D21">
        <v>254.04000000000002</v>
      </c>
      <c r="E21">
        <v>262.86</v>
      </c>
      <c r="F21">
        <v>271.68000000000012</v>
      </c>
      <c r="G21">
        <v>280.50000000000006</v>
      </c>
      <c r="H21">
        <v>289.32</v>
      </c>
      <c r="T21" s="6"/>
      <c r="U21" s="6"/>
      <c r="V21" s="6"/>
      <c r="W21" s="6"/>
      <c r="X21" s="6"/>
    </row>
    <row r="22" spans="2:27">
      <c r="C22" t="s">
        <v>21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2:27">
      <c r="C23" t="s">
        <v>22</v>
      </c>
      <c r="J23" s="6" t="s">
        <v>18</v>
      </c>
      <c r="K23" s="6" t="s">
        <v>18</v>
      </c>
      <c r="L23" t="s">
        <v>18</v>
      </c>
      <c r="M23" s="6" t="s">
        <v>18</v>
      </c>
      <c r="N23" s="6" t="s">
        <v>18</v>
      </c>
      <c r="O23" s="6" t="s">
        <v>18</v>
      </c>
      <c r="P23" s="6" t="s">
        <v>18</v>
      </c>
      <c r="Q23" s="6" t="s">
        <v>18</v>
      </c>
      <c r="R23" s="6" t="s">
        <v>18</v>
      </c>
      <c r="S23" s="6" t="s">
        <v>18</v>
      </c>
      <c r="T23" s="6" t="s">
        <v>18</v>
      </c>
      <c r="U23" s="6" t="s">
        <v>18</v>
      </c>
      <c r="V23" s="6"/>
      <c r="W23" s="6"/>
      <c r="X23" s="6"/>
      <c r="Y23" s="6"/>
      <c r="Z23" s="6"/>
      <c r="AA23" s="6"/>
    </row>
    <row r="24" spans="2:27">
      <c r="C24" t="s">
        <v>23</v>
      </c>
      <c r="M24" s="6"/>
      <c r="N24" s="6"/>
      <c r="O24" s="6"/>
      <c r="P24" s="6"/>
      <c r="Q24" s="6"/>
      <c r="R24" s="6"/>
      <c r="S24" s="6"/>
      <c r="T24" s="6"/>
      <c r="U24" s="6"/>
      <c r="V24" s="6"/>
    </row>
    <row r="26" spans="2:27">
      <c r="E26" s="6"/>
      <c r="F26" s="6"/>
      <c r="H26" s="6"/>
      <c r="I26" s="6"/>
      <c r="L26" s="6"/>
    </row>
    <row r="27" spans="2:27">
      <c r="H27" s="6"/>
      <c r="I27" s="6"/>
      <c r="J27" s="6"/>
      <c r="K27" s="6"/>
    </row>
    <row r="30" spans="2:27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2:27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2:27"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phoneticPr fontId="0" type="noConversion"/>
  <conditionalFormatting sqref="C16:H21">
    <cfRule type="cellIs" dxfId="0" priority="1" stopIfTrue="1" operator="greaterThan">
      <formula>0</formula>
    </cfRule>
  </conditionalFormatting>
  <printOptions headings="1" gridLines="1"/>
  <pageMargins left="0.75" right="0.75" top="1" bottom="1" header="0.5" footer="0.5"/>
  <pageSetup scale="80" orientation="portrait" horizontalDpi="300" verticalDpi="300" r:id="rId1"/>
  <headerFooter alignWithMargins="0">
    <oddHeader>&amp;CMr.D's CA Card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CA7C2B5-9B3E-4D23-9776-0164517757D1}"/>
</file>

<file path=customXml/itemProps2.xml><?xml version="1.0" encoding="utf-8"?>
<ds:datastoreItem xmlns:ds="http://schemas.openxmlformats.org/officeDocument/2006/customXml" ds:itemID="{1D781048-F276-405F-921A-F9EA1B2486CC}"/>
</file>

<file path=customXml/itemProps3.xml><?xml version="1.0" encoding="utf-8"?>
<ds:datastoreItem xmlns:ds="http://schemas.openxmlformats.org/officeDocument/2006/customXml" ds:itemID="{1A600D37-73B3-467A-A7D1-E08658BDAB5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 Case</vt:lpstr>
      <vt:lpstr>CA card 4% margins</vt:lpstr>
      <vt:lpstr>CA card 8% margins 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2007-04-08T15:04:04Z</dcterms:created>
  <dcterms:modified xsi:type="dcterms:W3CDTF">2007-04-10T10:35:29Z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